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autoCompressPictures="0" defaultThemeVersion="124226"/>
  <xr:revisionPtr revIDLastSave="0" documentId="13_ncr:1_{316DDD80-A159-436D-A351-C1BD859A137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  <sheet name="Foglio2" sheetId="2" r:id="rId2"/>
    <sheet name="Foglio3" sheetId="3" r:id="rId3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5" i="1"/>
  <c r="F7" i="1" l="1"/>
  <c r="E13" i="1" s="1"/>
  <c r="E11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<sst xmlns="http://schemas.openxmlformats.org/spreadsheetml/2006/main" count="15" uniqueCount="15">
  <si>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</si>
  <si>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</si>
  <si>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</si>
  <si>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</si>
  <si>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</si>
  <si>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</si>
  <si>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Quantità</t>
  </si>
  <si>
    <t xml:space="preserve">Prezzo Totale Offerto al netto dell'IVA </t>
  </si>
  <si>
    <t>17</t>
  </si>
  <si>
    <t>* si precisa che l'importo totale offerto sarà considerato solo ai fini dell'aggiudicazione e che il massimale contrattuale è pari a € 139.526,40</t>
  </si>
  <si>
    <t>Consulenza in ambito fiscale, civilistico, contabile e amministrativo 
(giorni/persona)</t>
  </si>
  <si>
    <t>Servizi opzionali  (giorni/persona)</t>
  </si>
  <si>
    <t>263</t>
  </si>
  <si>
    <t>Prezzo totale offerto al netto dell'IVA e Cpa *</t>
  </si>
  <si>
    <t>Rda 52783 SERVIZIO DI SUPPORTO SPECIALISTICO IN AMBITO FISCALE, CIVILISTICO, CONTABILE E AMMINISTRATIVO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</si>
</sst>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2">
    <xf numFmtId="0" fontId="0" fillId="0" borderId="0" xfId="0"/>
    <xf numFmtId="165" fontId="1" fillId="0" borderId="0" xfId="0" applyNumberFormat="1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Border="1" applyAlignment="1" applyProtection="1">
      <alignment horizontal="center" vertical="center" wrapText="1"/>
      <protection locked="0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 applyProtection="1">
      <alignment horizontal="center" vertical="center" wrapText="1"/>
      <protection locked="0"/>
    </xf>
    <xf numFmtId="165" fontId="4" fillId="4" borderId="10" xfId="0" applyNumberFormat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2" fillId="0" borderId="11" xfId="1" applyBorder="1" applyAlignment="1">
      <alignment horizontal="right" vertical="center"/>
    </xf>
    <xf numFmtId="165" fontId="2" fillId="0" borderId="0" xfId="1" applyNumberFormat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165" fontId="2" fillId="0" borderId="0" xfId="4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6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" fillId="0" borderId="11" xfId="0" applyFont="1" applyBorder="1"/>
    <xf numFmtId="0" fontId="4" fillId="0" borderId="0" xfId="0" applyFont="1"/>
    <xf numFmtId="49" fontId="2" fillId="4" borderId="9" xfId="0" applyNumberFormat="1" applyFont="1" applyFill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2" fillId="3" borderId="2" xfId="4" applyNumberFormat="1" applyFont="1" applyFill="1" applyBorder="1" applyAlignment="1" applyProtection="1">
      <alignment horizontal="center" vertical="center" wrapText="1"/>
    </xf>
    <xf numFmtId="165" fontId="2" fillId="3" borderId="4" xfId="4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G15"/>
  <sheetViews>
    <sheetView tabSelected="1" zoomScaleNormal="100" workbookViewId="0">
      <selection activeCell="L9" sqref="L9"/>
    </sheetView>
  </sheetViews>
  <sheetFormatPr defaultColWidth="8.81640625" defaultRowHeight="12.5" x14ac:dyDescent="0.25"/>
  <cols>
    <col min="1" max="1" width="2.1796875" style="16" customWidth="1"/>
    <col min="2" max="2" width="1.81640625" style="16" customWidth="1"/>
    <col min="3" max="3" width="44" style="16" customWidth="1"/>
    <col min="4" max="4" width="10.453125" style="16" customWidth="1"/>
    <col min="5" max="5" width="23.453125" style="16" customWidth="1"/>
    <col min="6" max="6" width="24.81640625" style="16" customWidth="1"/>
    <col min="7" max="16384" width="8.81640625" style="16"/>
  </cols>
  <sheetData>
    <row r="1" spans="3:7" x14ac:dyDescent="0.25">
      <c r="C1" s="16" t="s">
        <v>14</v>
      </c>
    </row>
    <row r="2" spans="3:7" ht="13" thickBot="1" x14ac:dyDescent="0.3"/>
    <row r="3" spans="3:7" ht="13.5" thickBot="1" x14ac:dyDescent="0.35">
      <c r="E3" s="18" t="s">
        <v>0</v>
      </c>
      <c r="G3" s="17"/>
    </row>
    <row r="4" spans="3:7" ht="60.75" customHeight="1" thickBot="1" x14ac:dyDescent="0.3">
      <c r="C4" s="2" t="s">
        <v>1</v>
      </c>
      <c r="D4" s="3" t="s">
        <v>6</v>
      </c>
      <c r="E4" s="4" t="s">
        <v>3</v>
      </c>
      <c r="F4" s="5" t="s">
        <v>5</v>
      </c>
    </row>
    <row r="5" spans="3:7" ht="36.5" customHeight="1" thickBot="1" x14ac:dyDescent="0.3">
      <c r="C5" s="24" t="s">
        <v>10</v>
      </c>
      <c r="D5" s="6" t="s">
        <v>12</v>
      </c>
      <c r="E5" s="7"/>
      <c r="F5" s="8">
        <f t="shared" ref="F5:F6" si="0">D5*E5</f>
        <v>0</v>
      </c>
    </row>
    <row r="6" spans="3:7" ht="30.5" customHeight="1" thickBot="1" x14ac:dyDescent="0.3">
      <c r="C6" s="24" t="s">
        <v>11</v>
      </c>
      <c r="D6" s="6" t="s">
        <v>8</v>
      </c>
      <c r="E6" s="9"/>
      <c r="F6" s="8">
        <f t="shared" si="0"/>
        <v>0</v>
      </c>
    </row>
    <row r="7" spans="3:7" ht="30.5" customHeight="1" thickBot="1" x14ac:dyDescent="0.3">
      <c r="C7" s="19" t="s">
        <v>7</v>
      </c>
      <c r="D7" s="20"/>
      <c r="E7" s="21"/>
      <c r="F7" s="10">
        <f>IF((SUM(F5:F6))&lt;=E9,(SUM(F5:F6)),"ERRORE l'importo offerto supera la base d'asta")</f>
        <v>0</v>
      </c>
    </row>
    <row r="8" spans="3:7" ht="12.75" customHeight="1" thickBot="1" x14ac:dyDescent="0.35">
      <c r="C8" s="22"/>
      <c r="E8" s="23"/>
      <c r="F8" s="1"/>
    </row>
    <row r="9" spans="3:7" ht="31.5" customHeight="1" thickBot="1" x14ac:dyDescent="0.3">
      <c r="C9" s="11" t="s">
        <v>2</v>
      </c>
      <c r="E9" s="26">
        <v>139526.39999999999</v>
      </c>
      <c r="F9" s="27"/>
    </row>
    <row r="10" spans="3:7" ht="15" customHeight="1" thickBot="1" x14ac:dyDescent="0.3">
      <c r="C10" s="12"/>
      <c r="E10" s="13"/>
    </row>
    <row r="11" spans="3:7" ht="34.5" customHeight="1" thickBot="1" x14ac:dyDescent="0.3">
      <c r="C11" s="11" t="s">
        <v>4</v>
      </c>
      <c r="E11" s="28" t="str">
        <f>IF(F7&gt;E9,"ATTENZIONE: L'offerta complessiva è superiore alla Base d'asta","OK")</f>
        <v>OK</v>
      </c>
      <c r="F11" s="29"/>
    </row>
    <row r="12" spans="3:7" ht="15" customHeight="1" thickBot="1" x14ac:dyDescent="0.3">
      <c r="C12" s="14"/>
      <c r="E12" s="15"/>
    </row>
    <row r="13" spans="3:7" ht="31.5" customHeight="1" thickBot="1" x14ac:dyDescent="0.3">
      <c r="C13" s="25" t="s">
        <v>13</v>
      </c>
      <c r="E13" s="30">
        <f>IF((F7&lt;=E9),F7,"ERRORE")</f>
        <v>0</v>
      </c>
      <c r="F13" s="31"/>
    </row>
    <row r="15" spans="3:7" x14ac:dyDescent="0.25">
      <c r="C15" s="16" t="s">
        <v>9</v>
      </c>
    </row>
  </sheetData>
  <sheetProtection algorithmName="SHA-512" hashValue="wQX5J9z6YJjdRrYAS7xH+KL8Hl3bYT9jFYkCo01gD1RwKWuGMxMLcnu/sN/e/3XUAZV5gkgLCDQuaPnjXn4UeQ==" saltValue="F4w0Wy62UEVhHdwVlX+jzA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E13:F13">
    <cfRule type="cellIs" dxfId="2" priority="1" operator="greaterThan">
      <formula>$E$9</formula>
    </cfRule>
    <cfRule type="cellIs" dxfId="1" priority="2" operator="lessThanOrEqual">
      <formula>$E$9</formula>
    </cfRule>
  </conditionalFormatting>
  <conditionalFormatting sqref="F7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5:E6" xr:uid="{00000000-0002-0000-0000-000000000000}">
      <formula1>(LEN(E5)-LEN(INT(E5)))&lt;=3</formula1>
    </dataValidation>
  </dataValidations>
  <pageMargins left="0.7" right="0.7" top="0.75" bottom="0.75" header="0.3" footer="0.3"/>
  <pageSetup paperSize="9" orientation="portrait" r:id="rId1"/>
  <ignoredErrors>
    <ignoredError sqref="D5:D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2026-02-17T09:33:14Z</dcterms:modified>
</cp:coreProperties>
</file>